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5.11.2020\решение № 559 бюджет района 2020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C23" i="3" l="1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B25" i="3"/>
  <c r="B26" i="3" s="1"/>
  <c r="D24" i="3"/>
  <c r="F24" i="3"/>
  <c r="B24" i="3" l="1"/>
  <c r="C24" i="3"/>
  <c r="E24" i="3"/>
  <c r="G24" i="3"/>
  <c r="H24" i="3"/>
  <c r="I24" i="3"/>
</calcChain>
</file>

<file path=xl/sharedStrings.xml><?xml version="1.0" encoding="utf-8"?>
<sst xmlns="http://schemas.openxmlformats.org/spreadsheetml/2006/main" count="36" uniqueCount="29">
  <si>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</si>
  <si>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</si>
  <si>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</si>
  <si>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</si>
  <si>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</si>
  <si>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</si>
  <si>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</si>
  <si>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</si>
  <si>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</si>
  <si>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</si>
  <si>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</si>
  <si>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</si>
  <si>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</si>
  <si>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</si>
  <si>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</si>
  <si>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</si>
  <si>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</si>
  <si>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местного бюджета</t>
  </si>
  <si>
    <t>к &lt;Планирование.ТипЗаконаВДательномПадеже&gt;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</si>
  <si>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</si>
  <si>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</si>
  <si>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</si>
  <si>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(тыс.рублей)</t>
  </si>
  <si>
    <t>Распределение дотации на выравнивание бюджетной обеспеченности бюджетам городских и сельских поселений района на плановый период 2022 - 2023 год</t>
  </si>
  <si>
    <t>2022 год</t>
  </si>
  <si>
    <t xml:space="preserve">2023 год </t>
  </si>
  <si>
    <t xml:space="preserve">    Приложение 23 к решению</t>
  </si>
  <si>
    <t xml:space="preserve">                              Думы района</t>
  </si>
  <si>
    <t xml:space="preserve">                             от 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</si>
</sst>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164" fontId="8" fillId="0" borderId="1" xfId="2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64" fontId="13" fillId="0" borderId="1" xfId="4" applyNumberFormat="1" applyFont="1" applyFill="1" applyBorder="1"/>
    <xf numFmtId="164" fontId="7" fillId="0" borderId="0" xfId="4" applyNumberFormat="1" applyFont="1" applyFill="1"/>
    <xf numFmtId="0" fontId="5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0" xfId="1" applyNumberFormat="1" applyFont="1" applyFill="1" applyAlignment="1" applyProtection="1">
      <alignment horizontal="left" vertical="top" wrapText="1"/>
      <protection hidden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abSelected="1" zoomScale="85" workbookViewId="0">
      <selection activeCell="L8" sqref="L8"/>
    </sheetView>
  </sheetViews>
  <sheetFormatPr defaultColWidth="9.140625" defaultRowHeight="15.75" x14ac:dyDescent="0.25"/>
  <cols>
    <col min="1" max="1" width="38" style="1" customWidth="1"/>
    <col min="2" max="3" width="16.85546875" style="1" customWidth="1"/>
    <col min="4" max="5" width="17" style="1" customWidth="1"/>
    <col min="6" max="7" width="18.140625" style="1" customWidth="1"/>
    <col min="8" max="8" width="17.28515625" style="1" customWidth="1"/>
    <col min="9" max="9" width="14.42578125" style="1" customWidth="1"/>
    <col min="10" max="16384" width="9.140625" style="1"/>
  </cols>
  <sheetData>
    <row r="1" spans="1:10" ht="18.75" x14ac:dyDescent="0.3">
      <c r="H1" s="26" t="s">
        <v>26</v>
      </c>
      <c r="I1" s="26"/>
      <c r="J1" s="26"/>
    </row>
    <row r="2" spans="1:10" ht="18.75" x14ac:dyDescent="0.25">
      <c r="G2" s="43" t="s">
        <v>27</v>
      </c>
      <c r="H2" s="43"/>
      <c r="I2" s="43" t="s">
        <v>18</v>
      </c>
    </row>
    <row r="3" spans="1:10" ht="18.75" x14ac:dyDescent="0.3">
      <c r="G3" s="26" t="s">
        <v>28</v>
      </c>
      <c r="H3" s="26"/>
      <c r="I3" s="26"/>
    </row>
    <row r="6" spans="1:10" ht="18.75" customHeight="1" x14ac:dyDescent="0.25">
      <c r="A6" s="6"/>
      <c r="B6" s="6"/>
      <c r="C6" s="6"/>
      <c r="D6" s="6"/>
      <c r="E6" s="6"/>
      <c r="F6" s="6"/>
      <c r="G6" s="6"/>
      <c r="H6" s="6"/>
    </row>
    <row r="7" spans="1:10" ht="18.75" customHeight="1" x14ac:dyDescent="0.25">
      <c r="A7" s="6"/>
      <c r="B7" s="6"/>
      <c r="C7" s="6"/>
      <c r="D7" s="6"/>
      <c r="E7" s="6"/>
      <c r="F7" s="6"/>
      <c r="G7" s="6"/>
      <c r="H7" s="6"/>
    </row>
    <row r="8" spans="1:10" ht="54" customHeight="1" x14ac:dyDescent="0.25">
      <c r="A8" s="27" t="s">
        <v>23</v>
      </c>
      <c r="B8" s="28"/>
      <c r="C8" s="28"/>
      <c r="D8" s="28"/>
      <c r="E8" s="28"/>
      <c r="F8" s="28"/>
      <c r="G8" s="28"/>
      <c r="H8" s="28"/>
      <c r="I8" s="29"/>
    </row>
    <row r="9" spans="1:10" ht="18.75" customHeight="1" x14ac:dyDescent="0.25">
      <c r="A9" s="7"/>
      <c r="B9" s="7"/>
      <c r="C9" s="7"/>
      <c r="D9" s="9"/>
      <c r="E9" s="9"/>
      <c r="F9" s="9"/>
      <c r="G9" s="9"/>
      <c r="I9" s="3" t="s">
        <v>22</v>
      </c>
    </row>
    <row r="10" spans="1:10" s="10" customFormat="1" ht="30.75" customHeight="1" x14ac:dyDescent="0.25">
      <c r="A10" s="31" t="s">
        <v>19</v>
      </c>
      <c r="B10" s="32" t="s">
        <v>16</v>
      </c>
      <c r="C10" s="33"/>
      <c r="D10" s="31" t="s">
        <v>10</v>
      </c>
      <c r="E10" s="31"/>
      <c r="F10" s="42"/>
      <c r="G10" s="42"/>
      <c r="H10" s="41"/>
      <c r="I10" s="40"/>
    </row>
    <row r="11" spans="1:10" s="10" customFormat="1" ht="13.5" customHeight="1" x14ac:dyDescent="0.25">
      <c r="A11" s="31"/>
      <c r="B11" s="34"/>
      <c r="C11" s="33"/>
      <c r="D11" s="42"/>
      <c r="E11" s="42"/>
      <c r="F11" s="42"/>
      <c r="G11" s="42"/>
      <c r="H11" s="41"/>
      <c r="I11" s="40"/>
    </row>
    <row r="12" spans="1:10" s="10" customFormat="1" ht="15.75" customHeight="1" x14ac:dyDescent="0.25">
      <c r="A12" s="31"/>
      <c r="B12" s="34"/>
      <c r="C12" s="33"/>
      <c r="D12" s="35" t="s">
        <v>20</v>
      </c>
      <c r="E12" s="36"/>
      <c r="F12" s="39" t="s">
        <v>21</v>
      </c>
      <c r="G12" s="33"/>
      <c r="H12" s="39" t="s">
        <v>17</v>
      </c>
      <c r="I12" s="40"/>
    </row>
    <row r="13" spans="1:10" s="11" customFormat="1" ht="69.75" customHeight="1" x14ac:dyDescent="0.25">
      <c r="A13" s="31"/>
      <c r="B13" s="34"/>
      <c r="C13" s="33"/>
      <c r="D13" s="37"/>
      <c r="E13" s="38"/>
      <c r="F13" s="39"/>
      <c r="G13" s="33"/>
      <c r="H13" s="41"/>
      <c r="I13" s="40"/>
    </row>
    <row r="14" spans="1:10" s="11" customFormat="1" ht="25.5" customHeight="1" x14ac:dyDescent="0.25">
      <c r="A14" s="23"/>
      <c r="B14" s="20" t="s">
        <v>24</v>
      </c>
      <c r="C14" s="20" t="s">
        <v>25</v>
      </c>
      <c r="D14" s="25" t="s">
        <v>24</v>
      </c>
      <c r="E14" s="25" t="s">
        <v>25</v>
      </c>
      <c r="F14" s="25" t="s">
        <v>24</v>
      </c>
      <c r="G14" s="25" t="s">
        <v>25</v>
      </c>
      <c r="H14" s="25" t="s">
        <v>24</v>
      </c>
      <c r="I14" s="25" t="s">
        <v>25</v>
      </c>
    </row>
    <row r="15" spans="1:10" x14ac:dyDescent="0.25">
      <c r="A15" s="12" t="s">
        <v>0</v>
      </c>
      <c r="B15" s="13">
        <f t="shared" ref="B15:B23" si="0">D15+F15+H15</f>
        <v>86795.808000000005</v>
      </c>
      <c r="C15" s="13">
        <f t="shared" ref="C15:C23" si="1">E15+G15+I15</f>
        <v>86662.475000000006</v>
      </c>
      <c r="D15" s="13">
        <v>40865</v>
      </c>
      <c r="E15" s="13">
        <v>40865</v>
      </c>
      <c r="F15" s="13">
        <v>45471.5</v>
      </c>
      <c r="G15" s="13">
        <v>45339.5</v>
      </c>
      <c r="H15" s="21">
        <v>459.30799999999999</v>
      </c>
      <c r="I15" s="21">
        <v>457.97500000000002</v>
      </c>
    </row>
    <row r="16" spans="1:10" x14ac:dyDescent="0.25">
      <c r="A16" s="12" t="s">
        <v>1</v>
      </c>
      <c r="B16" s="13">
        <f t="shared" si="0"/>
        <v>58918.794000000002</v>
      </c>
      <c r="C16" s="13">
        <f t="shared" si="1"/>
        <v>58991.319000000003</v>
      </c>
      <c r="D16" s="13">
        <v>20079.400000000001</v>
      </c>
      <c r="E16" s="13">
        <v>20079.400000000001</v>
      </c>
      <c r="F16" s="13">
        <v>38451</v>
      </c>
      <c r="G16" s="13">
        <v>38522.800000000003</v>
      </c>
      <c r="H16" s="21">
        <v>388.39400000000001</v>
      </c>
      <c r="I16" s="21">
        <v>389.11900000000003</v>
      </c>
    </row>
    <row r="17" spans="1:9" x14ac:dyDescent="0.25">
      <c r="A17" s="12" t="s">
        <v>2</v>
      </c>
      <c r="B17" s="13">
        <f t="shared" si="0"/>
        <v>6923.3649999999989</v>
      </c>
      <c r="C17" s="13">
        <f t="shared" si="1"/>
        <v>6944.1729999999998</v>
      </c>
      <c r="D17" s="13">
        <v>966.9</v>
      </c>
      <c r="E17" s="13">
        <v>966.9</v>
      </c>
      <c r="F17" s="13">
        <v>5896.9</v>
      </c>
      <c r="G17" s="13">
        <v>5917.5</v>
      </c>
      <c r="H17" s="21">
        <v>59.564999999999998</v>
      </c>
      <c r="I17" s="21">
        <v>59.773000000000003</v>
      </c>
    </row>
    <row r="18" spans="1:9" x14ac:dyDescent="0.25">
      <c r="A18" s="12" t="s">
        <v>3</v>
      </c>
      <c r="B18" s="13">
        <f t="shared" si="0"/>
        <v>5589.7639999999992</v>
      </c>
      <c r="C18" s="13">
        <f t="shared" si="1"/>
        <v>5601.2779999999993</v>
      </c>
      <c r="D18" s="13">
        <v>1153.4000000000001</v>
      </c>
      <c r="E18" s="13">
        <v>1153.4000000000001</v>
      </c>
      <c r="F18" s="13">
        <v>4392</v>
      </c>
      <c r="G18" s="13">
        <v>4403.3999999999996</v>
      </c>
      <c r="H18" s="21">
        <v>44.363999999999997</v>
      </c>
      <c r="I18" s="21">
        <v>44.478000000000002</v>
      </c>
    </row>
    <row r="19" spans="1:9" x14ac:dyDescent="0.25">
      <c r="A19" s="12" t="s">
        <v>4</v>
      </c>
      <c r="B19" s="13">
        <f t="shared" si="0"/>
        <v>5331.8190000000004</v>
      </c>
      <c r="C19" s="13">
        <f t="shared" si="1"/>
        <v>5338.0750000000007</v>
      </c>
      <c r="D19" s="13">
        <v>870.6</v>
      </c>
      <c r="E19" s="13">
        <v>870.6</v>
      </c>
      <c r="F19" s="13">
        <v>4416.6000000000004</v>
      </c>
      <c r="G19" s="13">
        <v>4422.8</v>
      </c>
      <c r="H19" s="21">
        <v>44.619</v>
      </c>
      <c r="I19" s="21">
        <v>44.674999999999997</v>
      </c>
    </row>
    <row r="20" spans="1:9" x14ac:dyDescent="0.25">
      <c r="A20" s="12" t="s">
        <v>5</v>
      </c>
      <c r="B20" s="13">
        <f t="shared" si="0"/>
        <v>1297.8</v>
      </c>
      <c r="C20" s="13">
        <f t="shared" si="1"/>
        <v>1297.8</v>
      </c>
      <c r="D20" s="13">
        <v>1297.8</v>
      </c>
      <c r="E20" s="13">
        <v>1297.8</v>
      </c>
      <c r="F20" s="13">
        <v>0</v>
      </c>
      <c r="G20" s="13">
        <v>0</v>
      </c>
      <c r="H20" s="21">
        <v>0</v>
      </c>
      <c r="I20" s="21">
        <v>0</v>
      </c>
    </row>
    <row r="21" spans="1:9" x14ac:dyDescent="0.25">
      <c r="A21" s="12" t="s">
        <v>6</v>
      </c>
      <c r="B21" s="13">
        <f t="shared" si="0"/>
        <v>13615.107999999998</v>
      </c>
      <c r="C21" s="13">
        <f t="shared" si="1"/>
        <v>13627.338000000002</v>
      </c>
      <c r="D21" s="13">
        <v>3464.3</v>
      </c>
      <c r="E21" s="13">
        <v>3464.3</v>
      </c>
      <c r="F21" s="13">
        <v>10049.299999999999</v>
      </c>
      <c r="G21" s="13">
        <v>10061.4</v>
      </c>
      <c r="H21" s="21">
        <v>101.508</v>
      </c>
      <c r="I21" s="21">
        <v>101.63800000000001</v>
      </c>
    </row>
    <row r="22" spans="1:9" x14ac:dyDescent="0.25">
      <c r="A22" s="12" t="s">
        <v>7</v>
      </c>
      <c r="B22" s="13">
        <f t="shared" si="0"/>
        <v>10164.522000000001</v>
      </c>
      <c r="C22" s="13">
        <f t="shared" si="1"/>
        <v>10174.521999999999</v>
      </c>
      <c r="D22" s="13">
        <v>3502.3</v>
      </c>
      <c r="E22" s="13">
        <v>3502.3</v>
      </c>
      <c r="F22" s="13">
        <v>6595.6</v>
      </c>
      <c r="G22" s="13">
        <v>6605.5</v>
      </c>
      <c r="H22" s="21">
        <v>66.622</v>
      </c>
      <c r="I22" s="21">
        <v>66.721999999999994</v>
      </c>
    </row>
    <row r="23" spans="1:9" ht="16.5" customHeight="1" x14ac:dyDescent="0.25">
      <c r="A23" s="12" t="s">
        <v>13</v>
      </c>
      <c r="B23" s="13">
        <f t="shared" si="0"/>
        <v>0</v>
      </c>
      <c r="C23" s="13">
        <f t="shared" si="1"/>
        <v>0</v>
      </c>
      <c r="D23" s="13"/>
      <c r="E23" s="13"/>
      <c r="F23" s="13"/>
      <c r="G23" s="13"/>
      <c r="H23" s="21"/>
      <c r="I23" s="21"/>
    </row>
    <row r="24" spans="1:9" s="5" customFormat="1" ht="17.25" customHeight="1" x14ac:dyDescent="0.25">
      <c r="A24" s="24" t="s">
        <v>8</v>
      </c>
      <c r="B24" s="19">
        <f>SUM(B15:B23)</f>
        <v>188636.97999999998</v>
      </c>
      <c r="C24" s="19">
        <f t="shared" ref="C24:I24" si="2">SUM(C15:C23)</f>
        <v>188636.97999999998</v>
      </c>
      <c r="D24" s="19">
        <f t="shared" si="2"/>
        <v>72199.700000000012</v>
      </c>
      <c r="E24" s="19">
        <f t="shared" si="2"/>
        <v>72199.700000000012</v>
      </c>
      <c r="F24" s="19">
        <f t="shared" si="2"/>
        <v>115272.90000000001</v>
      </c>
      <c r="G24" s="19">
        <f t="shared" si="2"/>
        <v>115272.9</v>
      </c>
      <c r="H24" s="19">
        <f t="shared" si="2"/>
        <v>1164.3800000000001</v>
      </c>
      <c r="I24" s="19">
        <f t="shared" si="2"/>
        <v>1164.3799999999999</v>
      </c>
    </row>
    <row r="25" spans="1:9" ht="20.25" hidden="1" customHeight="1" x14ac:dyDescent="0.25">
      <c r="A25" s="14" t="s">
        <v>9</v>
      </c>
      <c r="B25" s="13">
        <f>D25+F25</f>
        <v>179862.59999999998</v>
      </c>
      <c r="C25" s="13"/>
      <c r="D25" s="18">
        <v>65820.2</v>
      </c>
      <c r="E25" s="18"/>
      <c r="F25" s="18">
        <v>114042.4</v>
      </c>
      <c r="G25" s="18"/>
      <c r="H25" s="18"/>
      <c r="I25" s="4"/>
    </row>
    <row r="26" spans="1:9" s="8" customFormat="1" ht="35.25" hidden="1" customHeight="1" x14ac:dyDescent="0.25">
      <c r="A26" s="15" t="s">
        <v>11</v>
      </c>
      <c r="B26" s="17">
        <f>B25</f>
        <v>179862.59999999998</v>
      </c>
      <c r="C26" s="17"/>
      <c r="D26" s="16" t="s">
        <v>12</v>
      </c>
      <c r="E26" s="16"/>
      <c r="F26" s="16" t="s">
        <v>12</v>
      </c>
      <c r="G26" s="16"/>
      <c r="H26" s="16"/>
    </row>
    <row r="27" spans="1:9" hidden="1" x14ac:dyDescent="0.25"/>
    <row r="28" spans="1:9" s="3" customFormat="1" ht="63" hidden="1" customHeight="1" x14ac:dyDescent="0.25">
      <c r="A28" s="30" t="s">
        <v>14</v>
      </c>
      <c r="B28" s="30"/>
      <c r="C28" s="30"/>
      <c r="D28" s="30"/>
      <c r="E28" s="30"/>
      <c r="F28" s="30"/>
      <c r="G28" s="30"/>
      <c r="H28" s="30"/>
    </row>
    <row r="29" spans="1:9" s="3" customFormat="1" hidden="1" x14ac:dyDescent="0.25">
      <c r="A29" s="2" t="s">
        <v>15</v>
      </c>
    </row>
    <row r="30" spans="1:9" x14ac:dyDescent="0.25">
      <c r="F30" s="3"/>
      <c r="G30" s="3"/>
      <c r="H30" s="3"/>
    </row>
    <row r="31" spans="1:9" x14ac:dyDescent="0.25">
      <c r="F31" s="3"/>
      <c r="G31" s="3"/>
      <c r="H31" s="3"/>
    </row>
    <row r="32" spans="1:9" x14ac:dyDescent="0.25">
      <c r="F32" s="3"/>
      <c r="G32" s="3"/>
      <c r="H32" s="3"/>
    </row>
    <row r="33" spans="2:8" x14ac:dyDescent="0.25">
      <c r="F33" s="22"/>
      <c r="G33" s="22"/>
      <c r="H33" s="3"/>
    </row>
    <row r="34" spans="2:8" x14ac:dyDescent="0.25">
      <c r="B34" s="4"/>
      <c r="C34" s="4"/>
      <c r="F34" s="3"/>
      <c r="G34" s="3"/>
      <c r="H34" s="3"/>
    </row>
    <row r="35" spans="2:8" x14ac:dyDescent="0.25">
      <c r="F35" s="22"/>
      <c r="G35" s="22"/>
      <c r="H35" s="3"/>
    </row>
    <row r="36" spans="2:8" x14ac:dyDescent="0.25">
      <c r="F36" s="3"/>
      <c r="G36" s="3"/>
      <c r="H36" s="3"/>
    </row>
    <row r="37" spans="2:8" x14ac:dyDescent="0.25">
      <c r="F37" s="3"/>
      <c r="G37" s="3"/>
      <c r="H37" s="3"/>
    </row>
    <row r="38" spans="2:8" x14ac:dyDescent="0.25">
      <c r="F38" s="3"/>
      <c r="G38" s="3"/>
      <c r="H38" s="3"/>
    </row>
    <row r="39" spans="2:8" x14ac:dyDescent="0.25">
      <c r="F39" s="3"/>
      <c r="G39" s="3"/>
      <c r="H39" s="3"/>
    </row>
    <row r="40" spans="2:8" x14ac:dyDescent="0.25">
      <c r="F40" s="3"/>
      <c r="G40" s="3"/>
      <c r="H40" s="3"/>
    </row>
    <row r="41" spans="2:8" x14ac:dyDescent="0.25">
      <c r="F41" s="3"/>
      <c r="G41" s="3"/>
      <c r="H41" s="3"/>
    </row>
    <row r="42" spans="2:8" x14ac:dyDescent="0.25">
      <c r="F42" s="3"/>
      <c r="G42" s="3"/>
      <c r="H42" s="3"/>
    </row>
    <row r="43" spans="2:8" x14ac:dyDescent="0.25">
      <c r="F43" s="3"/>
      <c r="G43" s="3"/>
      <c r="H43" s="3"/>
    </row>
    <row r="44" spans="2:8" x14ac:dyDescent="0.25">
      <c r="F44" s="3"/>
      <c r="G44" s="3"/>
      <c r="H44" s="3"/>
    </row>
  </sheetData>
  <mergeCells count="11">
    <mergeCell ref="A8:I8"/>
    <mergeCell ref="G2:I2"/>
    <mergeCell ref="G3:I3"/>
    <mergeCell ref="A28:H28"/>
    <mergeCell ref="A10:A13"/>
    <mergeCell ref="B10:C13"/>
    <mergeCell ref="D12:E13"/>
    <mergeCell ref="F12:G13"/>
    <mergeCell ref="H12:I13"/>
    <mergeCell ref="D10:I11"/>
    <mergeCell ref="H1:J1"/>
  </mergeCells>
  <phoneticPr fontId="3" type="noConversion"/>
  <printOptions horizontalCentered="1"/>
  <pageMargins left="0.19685039370078741" right="0.19685039370078741" top="0.39370078740157483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2019-10-28T06:46:24Z</cp:lastPrinted>
  <dcterms:created xsi:type="dcterms:W3CDTF">1996-10-08T23:32:33Z</dcterms:created>
  <dcterms:modified xsi:type="dcterms:W3CDTF">2020-11-28T09:30:43Z</dcterms:modified>
</cp:coreProperties>
</file>